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les\Desktop\Договоры\АО ЗЭК\2024\41-2024-ЗЭК\"/>
    </mc:Choice>
  </mc:AlternateContent>
  <xr:revisionPtr revIDLastSave="0" documentId="8_{5B97A295-C42A-4E9F-814F-6658AFCD35EA}" xr6:coauthVersionLast="47" xr6:coauthVersionMax="47" xr10:uidLastSave="{00000000-0000-0000-0000-000000000000}"/>
  <bookViews>
    <workbookView xWindow="-120" yWindow="-120" windowWidth="29040" windowHeight="15840" xr2:uid="{650F462C-A855-4E27-A1CA-9478B48DF81C}"/>
  </bookViews>
  <sheets>
    <sheet name="в договор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1" l="1"/>
  <c r="E45" i="1"/>
  <c r="D45" i="1"/>
  <c r="G44" i="1"/>
  <c r="G45" i="1" s="1"/>
  <c r="G37" i="1"/>
  <c r="F37" i="1"/>
  <c r="G29" i="1"/>
  <c r="F29" i="1"/>
  <c r="E29" i="1"/>
  <c r="D28" i="1"/>
  <c r="D27" i="1"/>
  <c r="H27" i="1" s="1"/>
  <c r="D26" i="1"/>
  <c r="H26" i="1" s="1"/>
  <c r="H25" i="1"/>
  <c r="D24" i="1"/>
  <c r="H24" i="1" s="1"/>
  <c r="H23" i="1"/>
  <c r="D22" i="1"/>
  <c r="H22" i="1" s="1"/>
  <c r="G20" i="1"/>
  <c r="F20" i="1"/>
  <c r="E20" i="1"/>
  <c r="D20" i="1"/>
  <c r="H19" i="1"/>
  <c r="H20" i="1" s="1"/>
  <c r="E30" i="1" l="1"/>
  <c r="H44" i="1"/>
  <c r="F30" i="1"/>
  <c r="F32" i="1" s="1"/>
  <c r="F33" i="1" s="1"/>
  <c r="F34" i="1" s="1"/>
  <c r="F38" i="1" s="1"/>
  <c r="G30" i="1"/>
  <c r="G32" i="1" s="1"/>
  <c r="G33" i="1" s="1"/>
  <c r="D29" i="1"/>
  <c r="D30" i="1" s="1"/>
  <c r="H45" i="1"/>
  <c r="H28" i="1"/>
  <c r="H29" i="1" s="1"/>
  <c r="H30" i="1" s="1"/>
  <c r="G34" i="1"/>
  <c r="G38" i="1" s="1"/>
  <c r="E32" i="1"/>
  <c r="E33" i="1" s="1"/>
  <c r="E34" i="1" s="1"/>
  <c r="F40" i="1" l="1"/>
  <c r="F41" i="1" s="1"/>
  <c r="F42" i="1" s="1"/>
  <c r="F46" i="1" s="1"/>
  <c r="E36" i="1"/>
  <c r="E37" i="1" s="1"/>
  <c r="E38" i="1" s="1"/>
  <c r="D32" i="1"/>
  <c r="G40" i="1"/>
  <c r="G41" i="1" s="1"/>
  <c r="G42" i="1" s="1"/>
  <c r="G46" i="1" s="1"/>
  <c r="G48" i="1" s="1"/>
  <c r="F47" i="1" l="1"/>
  <c r="F48" i="1" s="1"/>
  <c r="E40" i="1"/>
  <c r="E41" i="1" s="1"/>
  <c r="E42" i="1" s="1"/>
  <c r="E46" i="1" s="1"/>
  <c r="G49" i="1"/>
  <c r="G50" i="1"/>
  <c r="H32" i="1"/>
  <c r="H33" i="1" s="1"/>
  <c r="H34" i="1" s="1"/>
  <c r="D33" i="1"/>
  <c r="D34" i="1" s="1"/>
  <c r="E47" i="1" l="1"/>
  <c r="E48" i="1" s="1"/>
  <c r="F49" i="1"/>
  <c r="F50" i="1"/>
  <c r="D36" i="1"/>
  <c r="D37" i="1" l="1"/>
  <c r="D38" i="1" s="1"/>
  <c r="H36" i="1"/>
  <c r="H37" i="1" s="1"/>
  <c r="H38" i="1" s="1"/>
  <c r="E49" i="1"/>
  <c r="E50" i="1" s="1"/>
  <c r="D40" i="1" l="1"/>
  <c r="D41" i="1" l="1"/>
  <c r="D42" i="1" s="1"/>
  <c r="D46" i="1" s="1"/>
  <c r="H40" i="1"/>
  <c r="H41" i="1" s="1"/>
  <c r="H42" i="1" s="1"/>
  <c r="H46" i="1" s="1"/>
  <c r="D47" i="1" l="1"/>
  <c r="H47" i="1" s="1"/>
  <c r="H48" i="1" s="1"/>
  <c r="H49" i="1" l="1"/>
  <c r="H50" i="1" s="1"/>
  <c r="D48" i="1"/>
  <c r="D49" i="1" l="1"/>
  <c r="D50" i="1" s="1"/>
</calcChain>
</file>

<file path=xl/sharedStrings.xml><?xml version="1.0" encoding="utf-8"?>
<sst xmlns="http://schemas.openxmlformats.org/spreadsheetml/2006/main" count="71" uniqueCount="71">
  <si>
    <t>Приложение № 1 к договору №  41-2024/ЗЭК от 15.05.2024 г.</t>
  </si>
  <si>
    <t xml:space="preserve">                                 "Согласовано"</t>
  </si>
  <si>
    <r>
      <rPr>
        <b/>
        <sz val="9"/>
        <color theme="1"/>
        <rFont val="Arial"/>
        <family val="2"/>
        <charset val="204"/>
      </rPr>
      <t>"Утверждаю"</t>
    </r>
    <r>
      <rPr>
        <sz val="9"/>
        <color theme="1"/>
        <rFont val="Arial"/>
        <family val="2"/>
        <charset val="204"/>
      </rPr>
      <t xml:space="preserve">
Генеральный директор  АО «Западная энергетическая компания»</t>
    </r>
  </si>
  <si>
    <t>Генеральный директор ООО «БалтСтройСервис»</t>
  </si>
  <si>
    <t xml:space="preserve">___________________________ /Давидович Н.А./ </t>
  </si>
  <si>
    <t>___________________________________ /Ретиков М.Т./</t>
  </si>
  <si>
    <t>Стройка:</t>
  </si>
  <si>
    <t>Строительство ПС 110 кВ Ялтинская. 1 этап.</t>
  </si>
  <si>
    <t xml:space="preserve">СВОДНЫЙ СМЕТНЫЙ РАСЧЕТ СТОИМОСТИ СТРОИТЕЛЬСТВА </t>
  </si>
  <si>
    <t>Строительство ПС 110 кВ Ялтинская. 1 этап</t>
  </si>
  <si>
    <t>(наименование стройки)</t>
  </si>
  <si>
    <t>Составлен в прогнозных ценах на 1 квартал 2024 года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</si>
  <si>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</si>
  <si>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</si>
  <si>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</si>
  <si>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</si>
  <si>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 руб.</t>
  </si>
  <si>
    <t>строительных работ</t>
  </si>
  <si>
    <t>монтажных работ</t>
  </si>
  <si>
    <t>оборудования</t>
  </si>
  <si>
    <t xml:space="preserve">прочих </t>
  </si>
  <si>
    <t>Глава 1. Подготовительные работы</t>
  </si>
  <si>
    <t>01-01-01</t>
  </si>
  <si>
    <t>Подготовительные работы. Демонтаж существующих зданий и сооружений.</t>
  </si>
  <si>
    <t>Итого по Главе 1:</t>
  </si>
  <si>
    <t xml:space="preserve">Глава 2. Основные объекты строительства. ПС 110 кВ </t>
  </si>
  <si>
    <t>02-01-01</t>
  </si>
  <si>
    <t>Вертикальная планировка площадки</t>
  </si>
  <si>
    <t>02-01-02</t>
  </si>
  <si>
    <t>Устройство свайного поля.</t>
  </si>
  <si>
    <t>02-01-03</t>
  </si>
  <si>
    <t>Фундаменты и маслоприёмники под оборудование ОРУ 110/15 кВ, Т-1, Т-2, ТСН- 1,2; Т ДГР и ДГР-1; Т ДГР и ДГР-2</t>
  </si>
  <si>
    <t>02-01-04</t>
  </si>
  <si>
    <t>Заходы ВЛ 110 кВ</t>
  </si>
  <si>
    <t>02-01-05</t>
  </si>
  <si>
    <t>Маслосборник. Маслопроводы.</t>
  </si>
  <si>
    <t>02-01-06</t>
  </si>
  <si>
    <t>Наружные сети канализации</t>
  </si>
  <si>
    <t>02-01-07</t>
  </si>
  <si>
    <t>Ограждение периметра</t>
  </si>
  <si>
    <t>Итого по главе 2</t>
  </si>
  <si>
    <t>ИТОГО по главам 1-2</t>
  </si>
  <si>
    <t xml:space="preserve">Глава 8. Временные здания и сооружения </t>
  </si>
  <si>
    <t>ГСН81-05-01-2001 п.3 прил. 1 п.п 2,6</t>
  </si>
  <si>
    <t>Временные здания и сооружения 3,9%</t>
  </si>
  <si>
    <t>Итого по главе 8</t>
  </si>
  <si>
    <t>ИТОГО по главам 1-8</t>
  </si>
  <si>
    <t>Глава 9. Прочие работы и затраты</t>
  </si>
  <si>
    <t xml:space="preserve">ГСН 81-05-02-2007 </t>
  </si>
  <si>
    <t>Зимнее удорожание 0,756%</t>
  </si>
  <si>
    <t>Итого по главе 9</t>
  </si>
  <si>
    <t>ИТОГО по главам 1-9</t>
  </si>
  <si>
    <t>Глава 10. Строительный контроль</t>
  </si>
  <si>
    <t>Постановление №468 от 21.06.2010г.</t>
  </si>
  <si>
    <t>Осуществление строительного контроля 2,14%</t>
  </si>
  <si>
    <t>Итого по главе 10</t>
  </si>
  <si>
    <t>ИТОГО по главам 1-10</t>
  </si>
  <si>
    <t>Глава 12. Проектные и изыскательские работы, авторский надзор.</t>
  </si>
  <si>
    <t>смета на проектные раоты №1</t>
  </si>
  <si>
    <t>Корректировка проектной и рабочей документации по объекту: «Строительство ПС 110 кВ Ялтинская»</t>
  </si>
  <si>
    <t>Итого по главе 12</t>
  </si>
  <si>
    <t>ИТОГО по главам 1-12</t>
  </si>
  <si>
    <t>Непредвиденные затраты - 3,0% (за исключением гл.12)</t>
  </si>
  <si>
    <t>Итого с непредвиденными затратами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</si>
  <si>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</si>
  <si>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</si>
  <si>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</si>
  <si>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</si>
  <si>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Начальник отдела </t>
  </si>
  <si>
    <t xml:space="preserve">
Сметчик _________________________________ Петрова В.В.</t>
  </si>
  <si>
    <t>капитального строительства _______________________ Берковский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</si>
</sst>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;[Red]#,##0.000"/>
    <numFmt numFmtId="166" formatCode="#,##0.00_р_.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4" fontId="3" fillId="0" borderId="2" xfId="0" applyNumberFormat="1" applyFont="1" applyBorder="1" applyAlignment="1">
      <alignment vertical="center" wrapText="1"/>
    </xf>
    <xf numFmtId="165" fontId="3" fillId="0" borderId="2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 wrapText="1"/>
    </xf>
    <xf numFmtId="166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4" fontId="3" fillId="2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left" wrapText="1"/>
    </xf>
    <xf numFmtId="164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779EE-9C09-47CF-AA64-84198F7E19C1}">
  <sheetPr>
    <tabColor rgb="FF00B0F0"/>
  </sheetPr>
  <dimension ref="A1:H55"/>
  <sheetViews>
    <sheetView tabSelected="1" zoomScale="90" zoomScaleNormal="90" workbookViewId="0">
      <selection activeCell="C45" sqref="C45"/>
    </sheetView>
  </sheetViews>
  <sheetFormatPr defaultRowHeight="12" x14ac:dyDescent="0.2"/>
  <cols>
    <col min="1" max="1" width="4.7109375" style="1" customWidth="1"/>
    <col min="2" max="2" width="14.140625" style="2" customWidth="1"/>
    <col min="3" max="3" width="59.42578125" style="5" customWidth="1"/>
    <col min="4" max="4" width="16" style="6" customWidth="1"/>
    <col min="5" max="5" width="13.5703125" style="6" customWidth="1"/>
    <col min="6" max="6" width="12.7109375" style="6" customWidth="1"/>
    <col min="7" max="7" width="14.5703125" style="6" customWidth="1"/>
    <col min="8" max="8" width="16.7109375" style="6" customWidth="1"/>
    <col min="9" max="16384" width="9.140625" style="14"/>
  </cols>
  <sheetData>
    <row r="1" spans="1:8" ht="16.5" customHeight="1" x14ac:dyDescent="0.2">
      <c r="C1" s="3"/>
      <c r="D1" s="57" t="s">
        <v>0</v>
      </c>
      <c r="E1" s="57"/>
      <c r="F1" s="57"/>
      <c r="G1" s="57"/>
      <c r="H1" s="57"/>
    </row>
    <row r="2" spans="1:8" ht="16.5" customHeight="1" x14ac:dyDescent="0.2">
      <c r="B2" s="58" t="s">
        <v>1</v>
      </c>
      <c r="C2" s="59"/>
      <c r="D2" s="60" t="s">
        <v>2</v>
      </c>
      <c r="E2" s="60"/>
      <c r="F2" s="60"/>
      <c r="G2" s="60"/>
      <c r="H2" s="60"/>
    </row>
    <row r="3" spans="1:8" ht="16.5" customHeight="1" x14ac:dyDescent="0.2">
      <c r="B3" s="44" t="s">
        <v>3</v>
      </c>
      <c r="C3" s="59"/>
      <c r="D3" s="60"/>
      <c r="E3" s="60"/>
      <c r="F3" s="60"/>
      <c r="G3" s="60"/>
      <c r="H3" s="60"/>
    </row>
    <row r="4" spans="1:8" ht="16.5" customHeight="1" x14ac:dyDescent="0.2">
      <c r="B4" s="44" t="s">
        <v>4</v>
      </c>
      <c r="C4" s="59"/>
      <c r="D4" s="61" t="s">
        <v>5</v>
      </c>
      <c r="E4" s="61"/>
      <c r="F4" s="61"/>
      <c r="G4" s="61"/>
      <c r="H4" s="61"/>
    </row>
    <row r="5" spans="1:8" ht="16.5" customHeight="1" x14ac:dyDescent="0.2"/>
    <row r="6" spans="1:8" ht="16.5" customHeight="1" x14ac:dyDescent="0.2">
      <c r="B6" s="7" t="s">
        <v>6</v>
      </c>
      <c r="C6" s="51" t="s">
        <v>7</v>
      </c>
      <c r="D6" s="51"/>
      <c r="E6" s="51"/>
      <c r="F6" s="51"/>
      <c r="G6" s="51"/>
      <c r="H6" s="51"/>
    </row>
    <row r="9" spans="1:8" ht="17.25" customHeight="1" x14ac:dyDescent="0.2">
      <c r="A9" s="52"/>
      <c r="B9" s="52"/>
      <c r="C9" s="53" t="s">
        <v>8</v>
      </c>
      <c r="D9" s="53"/>
      <c r="E9" s="53"/>
      <c r="F9" s="53"/>
      <c r="G9" s="53"/>
      <c r="H9" s="9"/>
    </row>
    <row r="10" spans="1:8" ht="17.25" customHeight="1" x14ac:dyDescent="0.2">
      <c r="A10" s="8"/>
      <c r="B10" s="54" t="s">
        <v>9</v>
      </c>
      <c r="C10" s="54"/>
      <c r="D10" s="54"/>
      <c r="E10" s="54"/>
      <c r="F10" s="54"/>
      <c r="G10" s="54"/>
      <c r="H10" s="54"/>
    </row>
    <row r="11" spans="1:8" x14ac:dyDescent="0.2">
      <c r="B11" s="1"/>
      <c r="C11" s="55" t="s">
        <v>10</v>
      </c>
      <c r="D11" s="55"/>
      <c r="E11" s="55"/>
      <c r="F11" s="55"/>
      <c r="G11" s="55"/>
      <c r="H11" s="15"/>
    </row>
    <row r="12" spans="1:8" ht="15.75" customHeight="1" x14ac:dyDescent="0.2">
      <c r="A12" s="56" t="s">
        <v>11</v>
      </c>
      <c r="B12" s="56"/>
      <c r="C12" s="56"/>
      <c r="D12" s="56"/>
      <c r="E12" s="56"/>
      <c r="F12" s="56"/>
      <c r="G12" s="56"/>
      <c r="H12" s="56"/>
    </row>
    <row r="13" spans="1:8" ht="18.75" customHeight="1" x14ac:dyDescent="0.2">
      <c r="A13" s="48" t="s">
        <v>12</v>
      </c>
      <c r="B13" s="49" t="s">
        <v>13</v>
      </c>
      <c r="C13" s="48" t="s">
        <v>14</v>
      </c>
      <c r="D13" s="50" t="s">
        <v>15</v>
      </c>
      <c r="E13" s="50"/>
      <c r="F13" s="50"/>
      <c r="G13" s="50"/>
      <c r="H13" s="48" t="s">
        <v>16</v>
      </c>
    </row>
    <row r="14" spans="1:8" x14ac:dyDescent="0.2">
      <c r="A14" s="48"/>
      <c r="B14" s="49"/>
      <c r="C14" s="48"/>
      <c r="D14" s="48" t="s">
        <v>17</v>
      </c>
      <c r="E14" s="48" t="s">
        <v>18</v>
      </c>
      <c r="F14" s="48" t="s">
        <v>19</v>
      </c>
      <c r="G14" s="48" t="s">
        <v>20</v>
      </c>
      <c r="H14" s="48"/>
    </row>
    <row r="15" spans="1:8" ht="12" customHeight="1" x14ac:dyDescent="0.2">
      <c r="A15" s="48"/>
      <c r="B15" s="49"/>
      <c r="C15" s="48"/>
      <c r="D15" s="48"/>
      <c r="E15" s="48"/>
      <c r="F15" s="48"/>
      <c r="G15" s="48"/>
      <c r="H15" s="48"/>
    </row>
    <row r="16" spans="1:8" ht="7.5" customHeight="1" x14ac:dyDescent="0.2">
      <c r="A16" s="48"/>
      <c r="B16" s="49"/>
      <c r="C16" s="48"/>
      <c r="D16" s="48"/>
      <c r="E16" s="48"/>
      <c r="F16" s="48"/>
      <c r="G16" s="48"/>
      <c r="H16" s="48"/>
    </row>
    <row r="17" spans="1:8" ht="13.5" customHeight="1" x14ac:dyDescent="0.2">
      <c r="A17" s="16">
        <v>1</v>
      </c>
      <c r="B17" s="13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</row>
    <row r="18" spans="1:8" ht="18" customHeight="1" x14ac:dyDescent="0.2">
      <c r="A18" s="16"/>
      <c r="B18" s="46" t="s">
        <v>21</v>
      </c>
      <c r="C18" s="47"/>
      <c r="D18" s="17"/>
      <c r="E18" s="17"/>
      <c r="F18" s="18"/>
      <c r="G18" s="17"/>
      <c r="H18" s="19"/>
    </row>
    <row r="19" spans="1:8" ht="18" customHeight="1" x14ac:dyDescent="0.2">
      <c r="A19" s="16">
        <v>1</v>
      </c>
      <c r="B19" s="10" t="s">
        <v>22</v>
      </c>
      <c r="C19" s="11" t="s">
        <v>23</v>
      </c>
      <c r="D19" s="20">
        <v>3278386.9</v>
      </c>
      <c r="E19" s="20">
        <v>0</v>
      </c>
      <c r="F19" s="20">
        <v>0</v>
      </c>
      <c r="G19" s="20">
        <v>0</v>
      </c>
      <c r="H19" s="21">
        <f>D19+E19+F19+G19</f>
        <v>3278386.9</v>
      </c>
    </row>
    <row r="20" spans="1:8" ht="18" customHeight="1" x14ac:dyDescent="0.2">
      <c r="A20" s="16"/>
      <c r="B20" s="22"/>
      <c r="C20" s="23" t="s">
        <v>24</v>
      </c>
      <c r="D20" s="21">
        <f>SUM(D19:D19)</f>
        <v>3278386.9</v>
      </c>
      <c r="E20" s="21">
        <f>SUM(E19:E19)</f>
        <v>0</v>
      </c>
      <c r="F20" s="21">
        <f>SUM(F19:F19)</f>
        <v>0</v>
      </c>
      <c r="G20" s="21">
        <f>SUM(G19:G19)</f>
        <v>0</v>
      </c>
      <c r="H20" s="21">
        <f>SUM(H19:H19)</f>
        <v>3278386.9</v>
      </c>
    </row>
    <row r="21" spans="1:8" ht="18" customHeight="1" x14ac:dyDescent="0.2">
      <c r="A21" s="16"/>
      <c r="B21" s="46" t="s">
        <v>25</v>
      </c>
      <c r="C21" s="47"/>
      <c r="D21" s="21"/>
      <c r="E21" s="21"/>
      <c r="F21" s="21"/>
      <c r="G21" s="21"/>
      <c r="H21" s="21"/>
    </row>
    <row r="22" spans="1:8" ht="18" customHeight="1" x14ac:dyDescent="0.2">
      <c r="A22" s="16">
        <v>2</v>
      </c>
      <c r="B22" s="10" t="s">
        <v>26</v>
      </c>
      <c r="C22" s="12" t="s">
        <v>27</v>
      </c>
      <c r="D22" s="20">
        <f>865665.79</f>
        <v>865665.79</v>
      </c>
      <c r="E22" s="20">
        <v>0</v>
      </c>
      <c r="F22" s="20">
        <v>0</v>
      </c>
      <c r="G22" s="20">
        <v>0</v>
      </c>
      <c r="H22" s="21">
        <f>D22+E22+F22+G22</f>
        <v>865665.79</v>
      </c>
    </row>
    <row r="23" spans="1:8" ht="18" customHeight="1" x14ac:dyDescent="0.2">
      <c r="A23" s="16">
        <v>3</v>
      </c>
      <c r="B23" s="10" t="s">
        <v>28</v>
      </c>
      <c r="C23" s="12" t="s">
        <v>29</v>
      </c>
      <c r="D23" s="20">
        <v>13994025.390000001</v>
      </c>
      <c r="E23" s="20">
        <v>0</v>
      </c>
      <c r="F23" s="20">
        <v>0</v>
      </c>
      <c r="G23" s="20">
        <v>0</v>
      </c>
      <c r="H23" s="21">
        <f>D23+E23+F23+G23</f>
        <v>13994025.390000001</v>
      </c>
    </row>
    <row r="24" spans="1:8" ht="27" customHeight="1" x14ac:dyDescent="0.2">
      <c r="A24" s="16">
        <v>4</v>
      </c>
      <c r="B24" s="10" t="s">
        <v>30</v>
      </c>
      <c r="C24" s="12" t="s">
        <v>31</v>
      </c>
      <c r="D24" s="20">
        <f>11349375.24</f>
        <v>11349375.24</v>
      </c>
      <c r="E24" s="20">
        <v>118471.62</v>
      </c>
      <c r="F24" s="20">
        <v>0</v>
      </c>
      <c r="G24" s="20">
        <v>0</v>
      </c>
      <c r="H24" s="21">
        <f>D24+E24+F24+G24</f>
        <v>11467846.859999999</v>
      </c>
    </row>
    <row r="25" spans="1:8" ht="18" customHeight="1" x14ac:dyDescent="0.2">
      <c r="A25" s="16">
        <v>5</v>
      </c>
      <c r="B25" s="10" t="s">
        <v>32</v>
      </c>
      <c r="C25" s="12" t="s">
        <v>33</v>
      </c>
      <c r="D25" s="24">
        <v>4326188.3899999997</v>
      </c>
      <c r="E25" s="24">
        <v>468988.55</v>
      </c>
      <c r="F25" s="24">
        <v>0</v>
      </c>
      <c r="G25" s="24">
        <v>0</v>
      </c>
      <c r="H25" s="21">
        <f>SUM(D25:G25)</f>
        <v>4795176.9399999995</v>
      </c>
    </row>
    <row r="26" spans="1:8" ht="18" customHeight="1" x14ac:dyDescent="0.2">
      <c r="A26" s="16">
        <v>6</v>
      </c>
      <c r="B26" s="10" t="s">
        <v>34</v>
      </c>
      <c r="C26" s="12" t="s">
        <v>35</v>
      </c>
      <c r="D26" s="25">
        <f>9513228.8</f>
        <v>9513228.8000000007</v>
      </c>
      <c r="E26" s="25">
        <v>8252.64</v>
      </c>
      <c r="F26" s="25">
        <v>0</v>
      </c>
      <c r="G26" s="25">
        <v>0</v>
      </c>
      <c r="H26" s="21">
        <f>D26+E26+F26+G26</f>
        <v>9521481.4400000013</v>
      </c>
    </row>
    <row r="27" spans="1:8" ht="18" customHeight="1" x14ac:dyDescent="0.2">
      <c r="A27" s="16">
        <v>7</v>
      </c>
      <c r="B27" s="10" t="s">
        <v>36</v>
      </c>
      <c r="C27" s="12" t="s">
        <v>37</v>
      </c>
      <c r="D27" s="24">
        <f>2684353.39</f>
        <v>2684353.39</v>
      </c>
      <c r="E27" s="24">
        <v>119935.6</v>
      </c>
      <c r="F27" s="24">
        <v>522553.33</v>
      </c>
      <c r="G27" s="24">
        <v>0</v>
      </c>
      <c r="H27" s="21">
        <f t="shared" ref="H27:H28" si="0">D27+E27+F27+G27</f>
        <v>3326842.3200000003</v>
      </c>
    </row>
    <row r="28" spans="1:8" ht="18" customHeight="1" x14ac:dyDescent="0.2">
      <c r="A28" s="16">
        <v>8</v>
      </c>
      <c r="B28" s="13" t="s">
        <v>38</v>
      </c>
      <c r="C28" s="12" t="s">
        <v>39</v>
      </c>
      <c r="D28" s="24">
        <f>7240644.06</f>
        <v>7240644.0599999996</v>
      </c>
      <c r="E28" s="24">
        <v>74153.39</v>
      </c>
      <c r="F28" s="24">
        <v>67753.399999999994</v>
      </c>
      <c r="G28" s="24">
        <v>0</v>
      </c>
      <c r="H28" s="21">
        <f t="shared" si="0"/>
        <v>7382550.8499999996</v>
      </c>
    </row>
    <row r="29" spans="1:8" ht="18" customHeight="1" x14ac:dyDescent="0.2">
      <c r="A29" s="16"/>
      <c r="B29" s="10"/>
      <c r="C29" s="26" t="s">
        <v>40</v>
      </c>
      <c r="D29" s="21">
        <f>SUM(D22:D28)</f>
        <v>49973481.060000002</v>
      </c>
      <c r="E29" s="21">
        <f>SUM(E22:E28)</f>
        <v>789801.79999999993</v>
      </c>
      <c r="F29" s="21">
        <f>SUM(F22:F28)</f>
        <v>590306.73</v>
      </c>
      <c r="G29" s="21">
        <f>SUM(G22:G28)</f>
        <v>0</v>
      </c>
      <c r="H29" s="21">
        <f>SUM(H22:H28)</f>
        <v>51353589.590000004</v>
      </c>
    </row>
    <row r="30" spans="1:8" ht="18" customHeight="1" x14ac:dyDescent="0.2">
      <c r="A30" s="16"/>
      <c r="B30" s="10"/>
      <c r="C30" s="26" t="s">
        <v>41</v>
      </c>
      <c r="D30" s="21">
        <f>D20+D29</f>
        <v>53251867.960000001</v>
      </c>
      <c r="E30" s="21">
        <f>E20+E29</f>
        <v>789801.79999999993</v>
      </c>
      <c r="F30" s="21">
        <f>F20+F29</f>
        <v>590306.73</v>
      </c>
      <c r="G30" s="21">
        <f>G20+G29</f>
        <v>0</v>
      </c>
      <c r="H30" s="21">
        <f>H20+H29</f>
        <v>54631976.490000002</v>
      </c>
    </row>
    <row r="31" spans="1:8" ht="18" customHeight="1" x14ac:dyDescent="0.2">
      <c r="A31" s="16"/>
      <c r="B31" s="27"/>
      <c r="C31" s="28" t="s">
        <v>42</v>
      </c>
      <c r="D31" s="21"/>
      <c r="E31" s="21"/>
      <c r="F31" s="21"/>
      <c r="G31" s="21"/>
      <c r="H31" s="21"/>
    </row>
    <row r="32" spans="1:8" ht="22.5" customHeight="1" x14ac:dyDescent="0.2">
      <c r="A32" s="16">
        <v>9</v>
      </c>
      <c r="B32" s="43" t="s">
        <v>43</v>
      </c>
      <c r="C32" s="29" t="s">
        <v>44</v>
      </c>
      <c r="D32" s="20">
        <f>D30*0.039</f>
        <v>2076822.85044</v>
      </c>
      <c r="E32" s="20">
        <f>E30*0.039</f>
        <v>30802.270199999999</v>
      </c>
      <c r="F32" s="20">
        <f>F30*0.039</f>
        <v>23021.962469999999</v>
      </c>
      <c r="G32" s="20">
        <f>G30*0.039</f>
        <v>0</v>
      </c>
      <c r="H32" s="20">
        <f>SUM(D32:G32)</f>
        <v>2130647.08311</v>
      </c>
    </row>
    <row r="33" spans="1:8" ht="16.5" customHeight="1" x14ac:dyDescent="0.2">
      <c r="A33" s="16"/>
      <c r="B33" s="10"/>
      <c r="C33" s="26" t="s">
        <v>45</v>
      </c>
      <c r="D33" s="21">
        <f>D32</f>
        <v>2076822.85044</v>
      </c>
      <c r="E33" s="21">
        <f>E32</f>
        <v>30802.270199999999</v>
      </c>
      <c r="F33" s="21">
        <f>F32</f>
        <v>23021.962469999999</v>
      </c>
      <c r="G33" s="21">
        <f>G32</f>
        <v>0</v>
      </c>
      <c r="H33" s="21">
        <f>H32</f>
        <v>2130647.08311</v>
      </c>
    </row>
    <row r="34" spans="1:8" ht="16.5" customHeight="1" x14ac:dyDescent="0.2">
      <c r="A34" s="16"/>
      <c r="B34" s="10"/>
      <c r="C34" s="26" t="s">
        <v>46</v>
      </c>
      <c r="D34" s="21">
        <f>D30+D33</f>
        <v>55328690.810440004</v>
      </c>
      <c r="E34" s="21">
        <f>E30+E33</f>
        <v>820604.07019999996</v>
      </c>
      <c r="F34" s="21">
        <f>F30+F33</f>
        <v>613328.69247000001</v>
      </c>
      <c r="G34" s="21">
        <f>G30+G33</f>
        <v>0</v>
      </c>
      <c r="H34" s="21">
        <f>H30+H33</f>
        <v>56762623.573109999</v>
      </c>
    </row>
    <row r="35" spans="1:8" ht="16.5" customHeight="1" x14ac:dyDescent="0.2">
      <c r="A35" s="16"/>
      <c r="B35" s="10"/>
      <c r="C35" s="28" t="s">
        <v>47</v>
      </c>
      <c r="D35" s="20"/>
      <c r="E35" s="20"/>
      <c r="F35" s="20"/>
      <c r="G35" s="20"/>
      <c r="H35" s="20"/>
    </row>
    <row r="36" spans="1:8" ht="21.75" customHeight="1" x14ac:dyDescent="0.2">
      <c r="A36" s="16">
        <v>10</v>
      </c>
      <c r="B36" s="43" t="s">
        <v>48</v>
      </c>
      <c r="C36" s="30" t="s">
        <v>49</v>
      </c>
      <c r="D36" s="20">
        <f>D34*0.00756</f>
        <v>418284.90252692642</v>
      </c>
      <c r="E36" s="20">
        <f>E34*0.00756</f>
        <v>6203.7667707119999</v>
      </c>
      <c r="F36" s="20">
        <v>0</v>
      </c>
      <c r="G36" s="20">
        <v>0</v>
      </c>
      <c r="H36" s="21">
        <f>D36+E36</f>
        <v>424488.66929763841</v>
      </c>
    </row>
    <row r="37" spans="1:8" ht="16.5" customHeight="1" x14ac:dyDescent="0.2">
      <c r="A37" s="16"/>
      <c r="B37" s="10"/>
      <c r="C37" s="26" t="s">
        <v>50</v>
      </c>
      <c r="D37" s="21">
        <f>SUM(D36)</f>
        <v>418284.90252692642</v>
      </c>
      <c r="E37" s="21">
        <f>SUM(E36)</f>
        <v>6203.7667707119999</v>
      </c>
      <c r="F37" s="21">
        <f>SUM(F36)</f>
        <v>0</v>
      </c>
      <c r="G37" s="21">
        <f>SUM(G36)</f>
        <v>0</v>
      </c>
      <c r="H37" s="21">
        <f>SUM(H36)</f>
        <v>424488.66929763841</v>
      </c>
    </row>
    <row r="38" spans="1:8" ht="16.5" customHeight="1" x14ac:dyDescent="0.2">
      <c r="A38" s="16"/>
      <c r="B38" s="31"/>
      <c r="C38" s="26" t="s">
        <v>51</v>
      </c>
      <c r="D38" s="21">
        <f>D34+D37</f>
        <v>55746975.712966934</v>
      </c>
      <c r="E38" s="21">
        <f>E34+E37</f>
        <v>826807.83697071194</v>
      </c>
      <c r="F38" s="21">
        <f>F34+F37</f>
        <v>613328.69247000001</v>
      </c>
      <c r="G38" s="21">
        <f>G34+G37</f>
        <v>0</v>
      </c>
      <c r="H38" s="21">
        <f>H34+H37</f>
        <v>57187112.242407635</v>
      </c>
    </row>
    <row r="39" spans="1:8" ht="16.5" customHeight="1" x14ac:dyDescent="0.2">
      <c r="A39" s="16"/>
      <c r="B39" s="10"/>
      <c r="C39" s="28" t="s">
        <v>52</v>
      </c>
      <c r="D39" s="20"/>
      <c r="E39" s="20"/>
      <c r="F39" s="20"/>
      <c r="G39" s="20"/>
      <c r="H39" s="20"/>
    </row>
    <row r="40" spans="1:8" ht="22.5" customHeight="1" x14ac:dyDescent="0.2">
      <c r="A40" s="16">
        <v>11</v>
      </c>
      <c r="B40" s="43" t="s">
        <v>53</v>
      </c>
      <c r="C40" s="30" t="s">
        <v>54</v>
      </c>
      <c r="D40" s="20">
        <f>D38*0.0214</f>
        <v>1192985.2802574923</v>
      </c>
      <c r="E40" s="20">
        <f>E38*0.0214</f>
        <v>17693.687711173236</v>
      </c>
      <c r="F40" s="20">
        <f>F38*0.0214</f>
        <v>13125.234018858</v>
      </c>
      <c r="G40" s="20">
        <f>G38*0.0214</f>
        <v>0</v>
      </c>
      <c r="H40" s="20">
        <f>SUM(D40:G40)</f>
        <v>1223804.2019875236</v>
      </c>
    </row>
    <row r="41" spans="1:8" ht="16.5" customHeight="1" x14ac:dyDescent="0.2">
      <c r="A41" s="16"/>
      <c r="B41" s="10"/>
      <c r="C41" s="26" t="s">
        <v>55</v>
      </c>
      <c r="D41" s="21">
        <f>D40</f>
        <v>1192985.2802574923</v>
      </c>
      <c r="E41" s="21">
        <f>E40</f>
        <v>17693.687711173236</v>
      </c>
      <c r="F41" s="21">
        <f>F35+F40</f>
        <v>13125.234018858</v>
      </c>
      <c r="G41" s="21">
        <f>G35+G40</f>
        <v>0</v>
      </c>
      <c r="H41" s="21">
        <f>H40</f>
        <v>1223804.2019875236</v>
      </c>
    </row>
    <row r="42" spans="1:8" ht="16.5" customHeight="1" x14ac:dyDescent="0.2">
      <c r="A42" s="16"/>
      <c r="B42" s="31"/>
      <c r="C42" s="26" t="s">
        <v>56</v>
      </c>
      <c r="D42" s="21">
        <f>D38+D41</f>
        <v>56939960.993224427</v>
      </c>
      <c r="E42" s="21">
        <f>E38+E41</f>
        <v>844501.52468188514</v>
      </c>
      <c r="F42" s="21">
        <f>F38+F41</f>
        <v>626453.92648885807</v>
      </c>
      <c r="G42" s="21">
        <f>G38+G41</f>
        <v>0</v>
      </c>
      <c r="H42" s="21">
        <f>H38+H41</f>
        <v>58410916.444395155</v>
      </c>
    </row>
    <row r="43" spans="1:8" ht="16.5" customHeight="1" x14ac:dyDescent="0.2">
      <c r="A43" s="16"/>
      <c r="B43" s="10"/>
      <c r="C43" s="28" t="s">
        <v>57</v>
      </c>
      <c r="D43" s="20"/>
      <c r="E43" s="20"/>
      <c r="F43" s="20"/>
      <c r="G43" s="20"/>
      <c r="H43" s="20"/>
    </row>
    <row r="44" spans="1:8" ht="39" customHeight="1" x14ac:dyDescent="0.2">
      <c r="A44" s="16">
        <v>12</v>
      </c>
      <c r="B44" s="10" t="s">
        <v>58</v>
      </c>
      <c r="C44" s="30" t="s">
        <v>59</v>
      </c>
      <c r="D44" s="21">
        <v>0</v>
      </c>
      <c r="E44" s="21">
        <v>0</v>
      </c>
      <c r="F44" s="21">
        <v>0</v>
      </c>
      <c r="G44" s="21">
        <f>1346705.51</f>
        <v>1346705.51</v>
      </c>
      <c r="H44" s="21">
        <f>SUM(D44:G44)</f>
        <v>1346705.51</v>
      </c>
    </row>
    <row r="45" spans="1:8" ht="16.5" customHeight="1" x14ac:dyDescent="0.2">
      <c r="A45" s="16"/>
      <c r="B45" s="10"/>
      <c r="C45" s="26" t="s">
        <v>60</v>
      </c>
      <c r="D45" s="21">
        <f>D44</f>
        <v>0</v>
      </c>
      <c r="E45" s="21">
        <f>E44</f>
        <v>0</v>
      </c>
      <c r="F45" s="21">
        <f>F39+F44</f>
        <v>0</v>
      </c>
      <c r="G45" s="21">
        <f>G39+G44</f>
        <v>1346705.51</v>
      </c>
      <c r="H45" s="21">
        <f>SUM(D45:G45)</f>
        <v>1346705.51</v>
      </c>
    </row>
    <row r="46" spans="1:8" ht="16.5" customHeight="1" x14ac:dyDescent="0.2">
      <c r="A46" s="16"/>
      <c r="B46" s="31"/>
      <c r="C46" s="26" t="s">
        <v>61</v>
      </c>
      <c r="D46" s="21">
        <f>D42+D45</f>
        <v>56939960.993224427</v>
      </c>
      <c r="E46" s="21">
        <f>E42+E45</f>
        <v>844501.52468188514</v>
      </c>
      <c r="F46" s="21">
        <f>F42+F45</f>
        <v>626453.92648885807</v>
      </c>
      <c r="G46" s="21">
        <f>G42+G45</f>
        <v>1346705.51</v>
      </c>
      <c r="H46" s="21">
        <f>H42+H45</f>
        <v>59757621.954395153</v>
      </c>
    </row>
    <row r="47" spans="1:8" ht="16.5" customHeight="1" x14ac:dyDescent="0.2">
      <c r="A47" s="16">
        <v>13</v>
      </c>
      <c r="B47" s="10"/>
      <c r="C47" s="32" t="s">
        <v>62</v>
      </c>
      <c r="D47" s="21">
        <f>D46*0.03</f>
        <v>1708198.8297967326</v>
      </c>
      <c r="E47" s="21">
        <f>E46*0.03</f>
        <v>25335.045740456553</v>
      </c>
      <c r="F47" s="21">
        <f>F46*0.03</f>
        <v>18793.617794665741</v>
      </c>
      <c r="G47" s="21">
        <v>0</v>
      </c>
      <c r="H47" s="21">
        <f>SUM(D47:G47)</f>
        <v>1752327.4933318549</v>
      </c>
    </row>
    <row r="48" spans="1:8" ht="16.5" customHeight="1" x14ac:dyDescent="0.2">
      <c r="A48" s="33"/>
      <c r="B48" s="34"/>
      <c r="C48" s="35" t="s">
        <v>63</v>
      </c>
      <c r="D48" s="36">
        <f>SUM(D46:D47)</f>
        <v>58648159.823021159</v>
      </c>
      <c r="E48" s="36">
        <f>SUM(E46:E47)</f>
        <v>869836.5704223417</v>
      </c>
      <c r="F48" s="36">
        <f>SUM(F46:F47)</f>
        <v>645247.54428352381</v>
      </c>
      <c r="G48" s="36">
        <f>SUM(G46:G47)</f>
        <v>1346705.51</v>
      </c>
      <c r="H48" s="36">
        <f>SUM(H46:H47)</f>
        <v>61509949.44772701</v>
      </c>
    </row>
    <row r="49" spans="1:8" ht="18" customHeight="1" x14ac:dyDescent="0.2">
      <c r="A49" s="33"/>
      <c r="B49" s="34"/>
      <c r="C49" s="35" t="s">
        <v>64</v>
      </c>
      <c r="D49" s="36">
        <f>D48*0.2</f>
        <v>11729631.964604232</v>
      </c>
      <c r="E49" s="36">
        <f>E48*0.2</f>
        <v>173967.31408446835</v>
      </c>
      <c r="F49" s="36">
        <f>F48*0.2</f>
        <v>129049.50885670476</v>
      </c>
      <c r="G49" s="36">
        <f>G48*0.2</f>
        <v>269341.10200000001</v>
      </c>
      <c r="H49" s="36">
        <f>H48*0.2</f>
        <v>12301989.889545403</v>
      </c>
    </row>
    <row r="50" spans="1:8" ht="15.75" customHeight="1" x14ac:dyDescent="0.2">
      <c r="A50" s="33"/>
      <c r="B50" s="37"/>
      <c r="C50" s="38" t="s">
        <v>65</v>
      </c>
      <c r="D50" s="39">
        <f>SUM(D48:D49)</f>
        <v>70377791.787625387</v>
      </c>
      <c r="E50" s="39">
        <f>SUM(E48:E49)</f>
        <v>1043803.88450681</v>
      </c>
      <c r="F50" s="39">
        <f>SUM(F48:F49)</f>
        <v>774297.05314022861</v>
      </c>
      <c r="G50" s="39">
        <f>SUM(G48:G49)</f>
        <v>1616046.612</v>
      </c>
      <c r="H50" s="39">
        <f>SUM(H48:H49)</f>
        <v>73811939.337272406</v>
      </c>
    </row>
    <row r="52" spans="1:8" ht="18.75" customHeight="1" x14ac:dyDescent="0.2"/>
    <row r="53" spans="1:8" x14ac:dyDescent="0.2">
      <c r="B53" s="40" t="s">
        <v>66</v>
      </c>
      <c r="C53" s="4"/>
      <c r="D53" s="4" t="s">
        <v>67</v>
      </c>
      <c r="E53" s="14"/>
      <c r="H53" s="41"/>
    </row>
    <row r="54" spans="1:8" ht="19.5" customHeight="1" x14ac:dyDescent="0.2">
      <c r="B54" s="40"/>
      <c r="C54" s="42"/>
      <c r="D54" s="44" t="s">
        <v>68</v>
      </c>
      <c r="E54" s="44"/>
      <c r="F54" s="14"/>
      <c r="G54" s="14"/>
      <c r="H54" s="14"/>
    </row>
    <row r="55" spans="1:8" ht="16.5" customHeight="1" x14ac:dyDescent="0.2">
      <c r="B55" s="45" t="s">
        <v>69</v>
      </c>
      <c r="C55" s="45"/>
      <c r="D55" s="4" t="s">
        <v>70</v>
      </c>
      <c r="E55" s="4"/>
      <c r="F55" s="4"/>
      <c r="G55" s="4"/>
      <c r="H55" s="4"/>
    </row>
  </sheetData>
  <mergeCells count="25">
    <mergeCell ref="A12:H12"/>
    <mergeCell ref="D1:H1"/>
    <mergeCell ref="B2:C2"/>
    <mergeCell ref="D2:H3"/>
    <mergeCell ref="B3:C3"/>
    <mergeCell ref="B4:C4"/>
    <mergeCell ref="D4:H4"/>
    <mergeCell ref="C6:H6"/>
    <mergeCell ref="A9:B9"/>
    <mergeCell ref="C9:G9"/>
    <mergeCell ref="B10:H10"/>
    <mergeCell ref="C11:G11"/>
    <mergeCell ref="H13:H16"/>
    <mergeCell ref="D14:D16"/>
    <mergeCell ref="E14:E16"/>
    <mergeCell ref="F14:F16"/>
    <mergeCell ref="G14:G16"/>
    <mergeCell ref="D54:E54"/>
    <mergeCell ref="B55:C55"/>
    <mergeCell ref="B18:C18"/>
    <mergeCell ref="B21:C21"/>
    <mergeCell ref="A13:A16"/>
    <mergeCell ref="B13:B16"/>
    <mergeCell ref="C13:C16"/>
    <mergeCell ref="D13:G1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договор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</dc:creator>
  <cp:lastModifiedBy>79114852218</cp:lastModifiedBy>
  <cp:lastPrinted>2024-06-10T07:24:59Z</cp:lastPrinted>
  <dcterms:created xsi:type="dcterms:W3CDTF">2024-06-10T07:20:24Z</dcterms:created>
  <dcterms:modified xsi:type="dcterms:W3CDTF">2024-06-10T10:09:28Z</dcterms:modified>
</cp:coreProperties>
</file>